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32" i="1"/>
  <c r="H11" l="1"/>
  <c r="G31"/>
</calcChain>
</file>

<file path=xl/sharedStrings.xml><?xml version="1.0" encoding="utf-8"?>
<sst xmlns="http://schemas.openxmlformats.org/spreadsheetml/2006/main" count="153" uniqueCount="48">
  <si>
    <t>школа</t>
  </si>
  <si>
    <t>нет</t>
  </si>
  <si>
    <t>оперативное управление</t>
  </si>
  <si>
    <t>Здание школы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</si>
  <si>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</si>
  <si>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</si>
  <si>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</si>
  <si>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</si>
  <si>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</si>
  <si>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</si>
  <si>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</si>
  <si>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</si>
  <si>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</si>
  <si>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</si>
  <si>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</si>
  <si>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</si>
  <si>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</si>
  <si>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</si>
  <si>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</si>
  <si>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</si>
  <si>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</si>
  <si>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г. Челябинск, ул. Солнечная ,50А</t>
  </si>
  <si>
    <t>Школьный стадион</t>
  </si>
  <si>
    <t>г. Челябинск, ул. Солнечная,50А</t>
  </si>
  <si>
    <t>г. Челябинск, ул. Пр.Победы 358-в</t>
  </si>
  <si>
    <t xml:space="preserve">Челябинская обл., Копейский городской округ, юго-западная сторона оз. Курочкино, ДОЛ «Восход»
</t>
  </si>
  <si>
    <t>Домик для сотрудников вагончик(ЛитС)</t>
  </si>
  <si>
    <t>Игровая  (Лит О)</t>
  </si>
  <si>
    <t>Дачный домик сторожа (Лит М)</t>
  </si>
  <si>
    <t>Мед пункт( Лит Д)</t>
  </si>
  <si>
    <t>Пионерская (ЛитК)</t>
  </si>
  <si>
    <t>Сборно-щитовой домик (Лит И)</t>
  </si>
  <si>
    <t>Сборно-щитовой домик библиотека (Лит П)</t>
  </si>
  <si>
    <t>Склад с подвалом (Лит З)</t>
  </si>
  <si>
    <t>Склад холодный (ЛитН)</t>
  </si>
  <si>
    <t>Спальный корпус (ЛитА)</t>
  </si>
  <si>
    <t>Спальный корпус (ЛитБ)</t>
  </si>
  <si>
    <t>Спальный корпус (ЛитВ)</t>
  </si>
  <si>
    <t>Спальный корпус (ЛитГ)</t>
  </si>
  <si>
    <t>Спальный корпус (Лит Е)</t>
  </si>
  <si>
    <t>Столовая (Лит Ж)</t>
  </si>
  <si>
    <t>Спальный корпус Ж</t>
  </si>
  <si>
    <t>Остаточная стоимость объекта на 01.01.2024</t>
  </si>
  <si>
    <t>Здание детского сада</t>
  </si>
  <si>
    <t>Сведения об имуществе, закрепленном за МБОУ "СОШ № 12    г. Челябинска"</t>
  </si>
  <si>
    <t>Вид права (оперативное управление, хозяйственное ведение)</t>
  </si>
  <si>
    <t>Первоначальная          (балансовая) стои мость объекта</t>
  </si>
  <si>
    <t>МБОУ "СОШ № 12                   г. 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</si>
</sst>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1" fillId="2" borderId="0" xfId="0" applyNumberFormat="1" applyFont="1" applyFill="1"/>
    <xf numFmtId="0" fontId="2" fillId="0" borderId="0" xfId="0" applyFont="1" applyAlignment="1">
      <alignment horizontal="center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3" fillId="0" borderId="9" xfId="0" applyFont="1" applyBorder="1" applyAlignment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0" borderId="7" xfId="0" applyFont="1" applyBorder="1"/>
    <xf numFmtId="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12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32"/>
  <sheetViews>
    <sheetView tabSelected="1" topLeftCell="A28" workbookViewId="0">
      <selection activeCell="K12" sqref="K12:K30"/>
    </sheetView>
  </sheetViews>
  <sheetFormatPr defaultRowHeight="15"/>
  <cols>
    <col min="1" max="1" width="22.7109375" customWidth="1"/>
    <col min="2" max="2" width="19.85546875" customWidth="1"/>
    <col min="3" max="3" width="15" customWidth="1"/>
    <col min="4" max="4" width="11.140625" customWidth="1"/>
    <col min="5" max="5" width="16.85546875" customWidth="1"/>
    <col min="6" max="6" width="15.140625" customWidth="1"/>
    <col min="7" max="7" width="15" customWidth="1"/>
    <col min="8" max="8" width="13.42578125" customWidth="1"/>
    <col min="9" max="9" width="20.42578125" customWidth="1"/>
    <col min="10" max="10" width="18.28515625" customWidth="1"/>
    <col min="11" max="11" width="20.85546875" customWidth="1"/>
    <col min="12" max="12" width="14.28515625" customWidth="1"/>
    <col min="13" max="13" width="19.5703125" customWidth="1"/>
  </cols>
  <sheetData>
    <row r="5" spans="1:13">
      <c r="A5" s="2" t="s">
        <v>44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3.15" customHeight="1"/>
    <row r="7" spans="1:13" ht="18.75" customHeight="1">
      <c r="A7" s="3"/>
      <c r="B7" s="4"/>
      <c r="C7" s="4"/>
      <c r="D7" s="5" t="s">
        <v>16</v>
      </c>
      <c r="E7" s="6" t="s">
        <v>17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18</v>
      </c>
      <c r="E8" s="12"/>
      <c r="F8" s="13"/>
      <c r="G8" s="10"/>
      <c r="H8" s="10"/>
      <c r="I8" s="10"/>
      <c r="J8" s="10"/>
      <c r="K8" s="14" t="s">
        <v>15</v>
      </c>
      <c r="L8" s="15"/>
      <c r="M8" s="10"/>
    </row>
    <row r="9" spans="1:13" ht="135" customHeight="1">
      <c r="A9" s="16" t="s">
        <v>5</v>
      </c>
      <c r="B9" s="17" t="s">
        <v>7</v>
      </c>
      <c r="C9" s="16" t="s">
        <v>6</v>
      </c>
      <c r="D9" s="17" t="s">
        <v>8</v>
      </c>
      <c r="E9" s="17" t="s">
        <v>9</v>
      </c>
      <c r="F9" s="16" t="s">
        <v>10</v>
      </c>
      <c r="G9" s="17" t="s">
        <v>46</v>
      </c>
      <c r="H9" s="17" t="s">
        <v>42</v>
      </c>
      <c r="I9" s="16" t="s">
        <v>11</v>
      </c>
      <c r="J9" s="17" t="s">
        <v>12</v>
      </c>
      <c r="K9" s="18" t="s">
        <v>13</v>
      </c>
      <c r="L9" s="16" t="s">
        <v>45</v>
      </c>
      <c r="M9" s="17" t="s">
        <v>14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25.5">
      <c r="A11" s="21" t="s">
        <v>20</v>
      </c>
      <c r="B11" s="22"/>
      <c r="C11" s="22"/>
      <c r="D11" s="20"/>
      <c r="E11" s="20"/>
      <c r="F11" s="23"/>
      <c r="G11" s="24">
        <v>161386676.53999999</v>
      </c>
      <c r="H11" s="25">
        <f>H12+H13+H14</f>
        <v>128266486.74000001</v>
      </c>
      <c r="I11" s="20"/>
      <c r="J11" s="20"/>
      <c r="K11" s="20"/>
      <c r="L11" s="20"/>
      <c r="M11" s="20"/>
    </row>
    <row r="12" spans="1:13" ht="57.75" customHeight="1">
      <c r="A12" s="26" t="s">
        <v>3</v>
      </c>
      <c r="B12" s="27" t="s">
        <v>21</v>
      </c>
      <c r="C12" s="26">
        <v>1</v>
      </c>
      <c r="D12" s="28">
        <v>5131.8</v>
      </c>
      <c r="E12" s="28"/>
      <c r="F12" s="29"/>
      <c r="G12" s="30">
        <v>41333709.600000001</v>
      </c>
      <c r="H12" s="30">
        <v>20548250.129999999</v>
      </c>
      <c r="I12" s="31" t="s">
        <v>0</v>
      </c>
      <c r="J12" s="31" t="s">
        <v>1</v>
      </c>
      <c r="K12" s="31" t="s">
        <v>47</v>
      </c>
      <c r="L12" s="31" t="s">
        <v>2</v>
      </c>
      <c r="M12" s="32" t="s">
        <v>4</v>
      </c>
    </row>
    <row r="13" spans="1:13" ht="60" customHeight="1">
      <c r="A13" s="26" t="s">
        <v>22</v>
      </c>
      <c r="B13" s="27" t="s">
        <v>23</v>
      </c>
      <c r="C13" s="26">
        <v>1</v>
      </c>
      <c r="D13" s="28">
        <v>8000</v>
      </c>
      <c r="E13" s="28"/>
      <c r="F13" s="29"/>
      <c r="G13" s="30">
        <v>4758704.5599999996</v>
      </c>
      <c r="H13" s="30">
        <v>3384345.52</v>
      </c>
      <c r="I13" s="31" t="s">
        <v>0</v>
      </c>
      <c r="J13" s="31" t="s">
        <v>1</v>
      </c>
      <c r="K13" s="31" t="s">
        <v>47</v>
      </c>
      <c r="L13" s="31" t="s">
        <v>2</v>
      </c>
      <c r="M13" s="32" t="s">
        <v>4</v>
      </c>
    </row>
    <row r="14" spans="1:13" ht="60" customHeight="1">
      <c r="A14" s="26" t="s">
        <v>43</v>
      </c>
      <c r="B14" s="27" t="s">
        <v>24</v>
      </c>
      <c r="C14" s="26">
        <v>1</v>
      </c>
      <c r="D14" s="28">
        <v>4593.3999999999996</v>
      </c>
      <c r="E14" s="28"/>
      <c r="F14" s="29"/>
      <c r="G14" s="30">
        <v>111958578.26000001</v>
      </c>
      <c r="H14" s="30">
        <v>104333891.09</v>
      </c>
      <c r="I14" s="31" t="s">
        <v>0</v>
      </c>
      <c r="J14" s="31" t="s">
        <v>1</v>
      </c>
      <c r="K14" s="31" t="s">
        <v>47</v>
      </c>
      <c r="L14" s="31" t="s">
        <v>2</v>
      </c>
      <c r="M14" s="32" t="s">
        <v>4</v>
      </c>
    </row>
    <row r="15" spans="1:13" ht="81" customHeight="1">
      <c r="A15" s="26" t="s">
        <v>28</v>
      </c>
      <c r="B15" s="27" t="s">
        <v>25</v>
      </c>
      <c r="C15" s="26">
        <v>1</v>
      </c>
      <c r="D15" s="28">
        <v>42.5</v>
      </c>
      <c r="E15" s="28"/>
      <c r="F15" s="29"/>
      <c r="G15" s="30">
        <v>33278.31</v>
      </c>
      <c r="H15" s="30"/>
      <c r="I15" s="31" t="s">
        <v>0</v>
      </c>
      <c r="J15" s="31" t="s">
        <v>1</v>
      </c>
      <c r="K15" s="31" t="s">
        <v>47</v>
      </c>
      <c r="L15" s="31" t="s">
        <v>2</v>
      </c>
      <c r="M15" s="32" t="s">
        <v>4</v>
      </c>
    </row>
    <row r="16" spans="1:13" ht="70.5" customHeight="1">
      <c r="A16" s="26" t="s">
        <v>26</v>
      </c>
      <c r="B16" s="27" t="s">
        <v>25</v>
      </c>
      <c r="C16" s="26">
        <v>1</v>
      </c>
      <c r="D16" s="28">
        <v>31</v>
      </c>
      <c r="E16" s="28"/>
      <c r="F16" s="29"/>
      <c r="G16" s="30">
        <v>12294.9</v>
      </c>
      <c r="H16" s="30"/>
      <c r="I16" s="31" t="s">
        <v>0</v>
      </c>
      <c r="J16" s="31" t="s">
        <v>1</v>
      </c>
      <c r="K16" s="31" t="s">
        <v>47</v>
      </c>
      <c r="L16" s="31" t="s">
        <v>2</v>
      </c>
      <c r="M16" s="32" t="s">
        <v>4</v>
      </c>
    </row>
    <row r="17" spans="1:13" ht="68.25" customHeight="1">
      <c r="A17" s="26" t="s">
        <v>27</v>
      </c>
      <c r="B17" s="27" t="s">
        <v>25</v>
      </c>
      <c r="C17" s="26">
        <v>1</v>
      </c>
      <c r="D17" s="28">
        <v>22.4</v>
      </c>
      <c r="E17" s="28"/>
      <c r="F17" s="29"/>
      <c r="G17" s="30">
        <v>33278.31</v>
      </c>
      <c r="H17" s="30"/>
      <c r="I17" s="31" t="s">
        <v>0</v>
      </c>
      <c r="J17" s="31" t="s">
        <v>1</v>
      </c>
      <c r="K17" s="31" t="s">
        <v>47</v>
      </c>
      <c r="L17" s="31" t="s">
        <v>2</v>
      </c>
      <c r="M17" s="32" t="s">
        <v>4</v>
      </c>
    </row>
    <row r="18" spans="1:13" ht="72.75" customHeight="1">
      <c r="A18" s="26" t="s">
        <v>29</v>
      </c>
      <c r="B18" s="27" t="s">
        <v>25</v>
      </c>
      <c r="C18" s="26">
        <v>1</v>
      </c>
      <c r="D18" s="28">
        <v>33</v>
      </c>
      <c r="E18" s="28"/>
      <c r="F18" s="29"/>
      <c r="G18" s="30">
        <v>36390.51</v>
      </c>
      <c r="H18" s="30"/>
      <c r="I18" s="31" t="s">
        <v>0</v>
      </c>
      <c r="J18" s="31" t="s">
        <v>1</v>
      </c>
      <c r="K18" s="31" t="s">
        <v>47</v>
      </c>
      <c r="L18" s="31" t="s">
        <v>2</v>
      </c>
      <c r="M18" s="32" t="s">
        <v>4</v>
      </c>
    </row>
    <row r="19" spans="1:13" ht="67.5" customHeight="1">
      <c r="A19" s="26" t="s">
        <v>30</v>
      </c>
      <c r="B19" s="27" t="s">
        <v>25</v>
      </c>
      <c r="C19" s="26">
        <v>1</v>
      </c>
      <c r="D19" s="28">
        <v>69.5</v>
      </c>
      <c r="E19" s="28"/>
      <c r="F19" s="29"/>
      <c r="G19" s="30">
        <v>25429.41</v>
      </c>
      <c r="H19" s="33"/>
      <c r="I19" s="31" t="s">
        <v>0</v>
      </c>
      <c r="J19" s="31" t="s">
        <v>1</v>
      </c>
      <c r="K19" s="31" t="s">
        <v>47</v>
      </c>
      <c r="L19" s="31" t="s">
        <v>2</v>
      </c>
      <c r="M19" s="32" t="s">
        <v>4</v>
      </c>
    </row>
    <row r="20" spans="1:13" ht="75" customHeight="1">
      <c r="A20" s="26" t="s">
        <v>31</v>
      </c>
      <c r="B20" s="27" t="s">
        <v>25</v>
      </c>
      <c r="C20" s="26">
        <v>1</v>
      </c>
      <c r="D20" s="28">
        <v>22.5</v>
      </c>
      <c r="E20" s="28"/>
      <c r="F20" s="29"/>
      <c r="G20" s="30">
        <v>386220.6</v>
      </c>
      <c r="H20" s="30"/>
      <c r="I20" s="31" t="s">
        <v>0</v>
      </c>
      <c r="J20" s="31" t="s">
        <v>1</v>
      </c>
      <c r="K20" s="31" t="s">
        <v>47</v>
      </c>
      <c r="L20" s="31" t="s">
        <v>2</v>
      </c>
      <c r="M20" s="32" t="s">
        <v>4</v>
      </c>
    </row>
    <row r="21" spans="1:13" ht="72.75" customHeight="1">
      <c r="A21" s="26" t="s">
        <v>32</v>
      </c>
      <c r="B21" s="27" t="s">
        <v>25</v>
      </c>
      <c r="C21" s="26">
        <v>1</v>
      </c>
      <c r="D21" s="28">
        <v>22.4</v>
      </c>
      <c r="E21" s="28"/>
      <c r="F21" s="29"/>
      <c r="G21" s="30">
        <v>386220.6</v>
      </c>
      <c r="H21" s="30"/>
      <c r="I21" s="31" t="s">
        <v>0</v>
      </c>
      <c r="J21" s="31" t="s">
        <v>1</v>
      </c>
      <c r="K21" s="31" t="s">
        <v>47</v>
      </c>
      <c r="L21" s="31" t="s">
        <v>2</v>
      </c>
      <c r="M21" s="32" t="s">
        <v>4</v>
      </c>
    </row>
    <row r="22" spans="1:13" ht="67.5" customHeight="1">
      <c r="A22" s="26" t="s">
        <v>33</v>
      </c>
      <c r="B22" s="27" t="s">
        <v>25</v>
      </c>
      <c r="C22" s="26">
        <v>1</v>
      </c>
      <c r="D22" s="28">
        <v>69.099999999999994</v>
      </c>
      <c r="E22" s="28"/>
      <c r="F22" s="29"/>
      <c r="G22" s="30">
        <v>125007.84</v>
      </c>
      <c r="H22" s="30"/>
      <c r="I22" s="31" t="s">
        <v>0</v>
      </c>
      <c r="J22" s="31" t="s">
        <v>1</v>
      </c>
      <c r="K22" s="31" t="s">
        <v>47</v>
      </c>
      <c r="L22" s="31" t="s">
        <v>2</v>
      </c>
      <c r="M22" s="32" t="s">
        <v>4</v>
      </c>
    </row>
    <row r="23" spans="1:13" ht="68.25" customHeight="1">
      <c r="A23" s="26" t="s">
        <v>34</v>
      </c>
      <c r="B23" s="27" t="s">
        <v>25</v>
      </c>
      <c r="C23" s="26">
        <v>1</v>
      </c>
      <c r="D23" s="28">
        <v>63.7</v>
      </c>
      <c r="E23" s="28"/>
      <c r="F23" s="29"/>
      <c r="G23" s="30">
        <v>290159.64</v>
      </c>
      <c r="H23" s="30"/>
      <c r="I23" s="31" t="s">
        <v>0</v>
      </c>
      <c r="J23" s="31" t="s">
        <v>1</v>
      </c>
      <c r="K23" s="31" t="s">
        <v>47</v>
      </c>
      <c r="L23" s="31" t="s">
        <v>2</v>
      </c>
      <c r="M23" s="32" t="s">
        <v>4</v>
      </c>
    </row>
    <row r="24" spans="1:13" ht="68.25" customHeight="1">
      <c r="A24" s="26" t="s">
        <v>35</v>
      </c>
      <c r="B24" s="27" t="s">
        <v>25</v>
      </c>
      <c r="C24" s="26">
        <v>1</v>
      </c>
      <c r="D24" s="28">
        <v>87.6</v>
      </c>
      <c r="E24" s="28"/>
      <c r="F24" s="29"/>
      <c r="G24" s="30">
        <v>97914.6</v>
      </c>
      <c r="H24" s="30"/>
      <c r="I24" s="31" t="s">
        <v>0</v>
      </c>
      <c r="J24" s="31" t="s">
        <v>1</v>
      </c>
      <c r="K24" s="31" t="s">
        <v>47</v>
      </c>
      <c r="L24" s="31" t="s">
        <v>2</v>
      </c>
      <c r="M24" s="32" t="s">
        <v>4</v>
      </c>
    </row>
    <row r="25" spans="1:13" ht="72.75" customHeight="1">
      <c r="A25" s="26" t="s">
        <v>36</v>
      </c>
      <c r="B25" s="27" t="s">
        <v>25</v>
      </c>
      <c r="C25" s="26">
        <v>1</v>
      </c>
      <c r="D25" s="28">
        <v>80.099999999999994</v>
      </c>
      <c r="E25" s="28"/>
      <c r="F25" s="29"/>
      <c r="G25" s="30">
        <v>95260.68</v>
      </c>
      <c r="H25" s="30"/>
      <c r="I25" s="31" t="s">
        <v>0</v>
      </c>
      <c r="J25" s="31" t="s">
        <v>1</v>
      </c>
      <c r="K25" s="31" t="s">
        <v>47</v>
      </c>
      <c r="L25" s="31" t="s">
        <v>2</v>
      </c>
      <c r="M25" s="32" t="s">
        <v>4</v>
      </c>
    </row>
    <row r="26" spans="1:13" ht="70.5" customHeight="1">
      <c r="A26" s="26" t="s">
        <v>37</v>
      </c>
      <c r="B26" s="27" t="s">
        <v>25</v>
      </c>
      <c r="C26" s="26">
        <v>1</v>
      </c>
      <c r="D26" s="28">
        <v>80.900000000000006</v>
      </c>
      <c r="E26" s="28"/>
      <c r="F26" s="29"/>
      <c r="G26" s="30">
        <v>109036.44</v>
      </c>
      <c r="H26" s="34"/>
      <c r="I26" s="31" t="s">
        <v>0</v>
      </c>
      <c r="J26" s="31" t="s">
        <v>1</v>
      </c>
      <c r="K26" s="31" t="s">
        <v>47</v>
      </c>
      <c r="L26" s="31" t="s">
        <v>2</v>
      </c>
      <c r="M26" s="32" t="s">
        <v>4</v>
      </c>
    </row>
    <row r="27" spans="1:13" ht="71.25" customHeight="1">
      <c r="A27" s="26" t="s">
        <v>38</v>
      </c>
      <c r="B27" s="27" t="s">
        <v>25</v>
      </c>
      <c r="C27" s="26">
        <v>1</v>
      </c>
      <c r="D27" s="28">
        <v>82.9</v>
      </c>
      <c r="E27" s="28"/>
      <c r="F27" s="29"/>
      <c r="G27" s="30">
        <v>92233.98</v>
      </c>
      <c r="H27" s="30"/>
      <c r="I27" s="31" t="s">
        <v>0</v>
      </c>
      <c r="J27" s="31" t="s">
        <v>1</v>
      </c>
      <c r="K27" s="31" t="s">
        <v>47</v>
      </c>
      <c r="L27" s="31" t="s">
        <v>2</v>
      </c>
      <c r="M27" s="32" t="s">
        <v>4</v>
      </c>
    </row>
    <row r="28" spans="1:13" ht="72" customHeight="1">
      <c r="A28" s="26" t="s">
        <v>39</v>
      </c>
      <c r="B28" s="27" t="s">
        <v>25</v>
      </c>
      <c r="C28" s="26">
        <v>1</v>
      </c>
      <c r="D28" s="28">
        <v>78.599999999999994</v>
      </c>
      <c r="E28" s="28"/>
      <c r="F28" s="29"/>
      <c r="G28" s="30">
        <v>263887.2</v>
      </c>
      <c r="H28" s="30"/>
      <c r="I28" s="31" t="s">
        <v>0</v>
      </c>
      <c r="J28" s="31" t="s">
        <v>1</v>
      </c>
      <c r="K28" s="31" t="s">
        <v>47</v>
      </c>
      <c r="L28" s="31" t="s">
        <v>2</v>
      </c>
      <c r="M28" s="32" t="s">
        <v>4</v>
      </c>
    </row>
    <row r="29" spans="1:13" ht="72.75" customHeight="1">
      <c r="A29" s="26" t="s">
        <v>40</v>
      </c>
      <c r="B29" s="27" t="s">
        <v>25</v>
      </c>
      <c r="C29" s="26">
        <v>1</v>
      </c>
      <c r="D29" s="28">
        <v>78.599999999999994</v>
      </c>
      <c r="E29" s="28"/>
      <c r="F29" s="29"/>
      <c r="G29" s="30">
        <v>242402.76</v>
      </c>
      <c r="H29" s="34"/>
      <c r="I29" s="31" t="s">
        <v>0</v>
      </c>
      <c r="J29" s="31" t="s">
        <v>1</v>
      </c>
      <c r="K29" s="31" t="s">
        <v>47</v>
      </c>
      <c r="L29" s="31" t="s">
        <v>2</v>
      </c>
      <c r="M29" s="32" t="s">
        <v>4</v>
      </c>
    </row>
    <row r="30" spans="1:13" ht="66" customHeight="1">
      <c r="A30" s="26" t="s">
        <v>41</v>
      </c>
      <c r="B30" s="27" t="s">
        <v>25</v>
      </c>
      <c r="C30" s="26">
        <v>1</v>
      </c>
      <c r="D30" s="28">
        <v>78.599999999999994</v>
      </c>
      <c r="E30" s="28"/>
      <c r="F30" s="29"/>
      <c r="G30" s="30">
        <v>1106668.3400000001</v>
      </c>
      <c r="H30" s="30"/>
      <c r="I30" s="31" t="s">
        <v>0</v>
      </c>
      <c r="J30" s="31" t="s">
        <v>1</v>
      </c>
      <c r="K30" s="31" t="s">
        <v>47</v>
      </c>
      <c r="L30" s="31" t="s">
        <v>2</v>
      </c>
      <c r="M30" s="32" t="s">
        <v>4</v>
      </c>
    </row>
    <row r="31" spans="1:13" ht="57" customHeight="1">
      <c r="A31" s="35" t="s">
        <v>19</v>
      </c>
      <c r="B31" s="36"/>
      <c r="C31" s="37">
        <v>11894</v>
      </c>
      <c r="D31" s="28"/>
      <c r="E31" s="28"/>
      <c r="F31" s="28"/>
      <c r="G31" s="38">
        <f>G32-G11</f>
        <v>35249951.24000001</v>
      </c>
      <c r="H31" s="38">
        <v>6174330.7000000002</v>
      </c>
      <c r="I31" s="31"/>
      <c r="J31" s="31"/>
      <c r="K31" s="31"/>
      <c r="L31" s="31"/>
      <c r="M31" s="32"/>
    </row>
    <row r="32" spans="1:13">
      <c r="G32" s="1">
        <v>196636627.78</v>
      </c>
      <c r="H32" s="1">
        <f>H31+H11</f>
        <v>134440817.44</v>
      </c>
    </row>
  </sheetData>
  <mergeCells count="1">
    <mergeCell ref="A5:M5"/>
  </mergeCells>
  <pageMargins left="0" right="0" top="0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2024-08-28T11:37:16Z</dcterms:modified>
</cp:coreProperties>
</file>